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Offre non accreditee\"/>
    </mc:Choice>
  </mc:AlternateContent>
  <xr:revisionPtr revIDLastSave="0" documentId="13_ncr:1_{D4159039-FE85-457C-AF01-71A2C28030FA}" xr6:coauthVersionLast="47" xr6:coauthVersionMax="47" xr10:uidLastSave="{00000000-0000-0000-0000-000000000000}"/>
  <bookViews>
    <workbookView xWindow="-110" yWindow="-110" windowWidth="19420" windowHeight="11620" xr2:uid="{A2C3C27F-AFEF-164E-BED7-DF50E44A6A1B}"/>
  </bookViews>
  <sheets>
    <sheet name="Feuil1" sheetId="1" r:id="rId1"/>
  </sheets>
  <externalReferences>
    <externalReference r:id="rId2"/>
  </externalReferences>
  <definedNames>
    <definedName name="Nature_des_épreuves_CC">'[1]Liste valeurs'!$B$4:$B$20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2" i="1" l="1"/>
  <c r="S37" i="1" l="1"/>
  <c r="F26" i="1" l="1"/>
</calcChain>
</file>

<file path=xl/sharedStrings.xml><?xml version="1.0" encoding="utf-8"?>
<sst xmlns="http://schemas.openxmlformats.org/spreadsheetml/2006/main" count="70" uniqueCount="62">
  <si>
    <t>MODALITES DE CONTROLE DES CONNAISSANCES ET DES COMPETENCES</t>
  </si>
  <si>
    <t>Composante : GRENOBLE IAE</t>
  </si>
  <si>
    <t xml:space="preserve">Année universitaire : </t>
  </si>
  <si>
    <t xml:space="preserve">Code Diplôme : </t>
  </si>
  <si>
    <t xml:space="preserve">Date approbation CEVU : </t>
  </si>
  <si>
    <t>Code VDI :</t>
  </si>
  <si>
    <t>N° de version dans l'accréditation :</t>
  </si>
  <si>
    <t xml:space="preserve">Parcours pédagogique (le cas échéant) : </t>
  </si>
  <si>
    <t xml:space="preserve">Code Etape : </t>
  </si>
  <si>
    <t>Formation Continue</t>
  </si>
  <si>
    <t>Code VET :</t>
  </si>
  <si>
    <t>Présentiel</t>
  </si>
  <si>
    <r>
      <t xml:space="preserve">Intitulé de l'UE
</t>
    </r>
    <r>
      <rPr>
        <b/>
        <sz val="9"/>
        <color theme="1"/>
        <rFont val="Calibri"/>
        <family val="2"/>
        <scheme val="minor"/>
      </rPr>
      <t>(le cas échéant, les intitulés des EC et des matières sous les UE)</t>
    </r>
  </si>
  <si>
    <t xml:space="preserve">Cours mutualisés
(le cas échéant) 
</t>
  </si>
  <si>
    <t>Code 
Apogée</t>
  </si>
  <si>
    <t>Nature de
l'UE</t>
  </si>
  <si>
    <t>ECTS</t>
  </si>
  <si>
    <r>
      <t xml:space="preserve">Coefficient
</t>
    </r>
    <r>
      <rPr>
        <sz val="12"/>
        <color theme="1"/>
        <rFont val="Calibri"/>
        <family val="2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</si>
  <si>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</si>
  <si>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</si>
  <si>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</si>
  <si>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</si>
  <si>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</si>
  <si>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</si>
  <si>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</si>
  <si>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</si>
  <si>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</si>
  <si>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</si>
  <si>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</si>
  <si>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</si>
  <si>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</si>
  <si>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</si>
  <si>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</si>
  <si>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</si>
  <si>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</si>
  <si>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1</t>
  </si>
  <si>
    <t>E/O</t>
  </si>
  <si>
    <t>Total ECTS / Semestre</t>
  </si>
  <si>
    <t>Total Nbre d'heures</t>
  </si>
  <si>
    <t xml:space="preserve">Commentaires : </t>
  </si>
  <si>
    <t>Responsable de la Formation : Annick Valette</t>
  </si>
  <si>
    <t xml:space="preserve">Parcours-type : </t>
  </si>
  <si>
    <t>Année de la Formation/Domaine/Mention :  DE management des activités libérales de santé</t>
  </si>
  <si>
    <t>Responsable de l'Année : Annick Valette</t>
  </si>
  <si>
    <t>UE 1 : Manager les ressources humaines</t>
  </si>
  <si>
    <t>Recrutement/évaluation/compétences</t>
  </si>
  <si>
    <t>santé au travail</t>
  </si>
  <si>
    <t>UE 2 : Piloter une structure de santé en interne</t>
  </si>
  <si>
    <t>Lecture des états  financiers et Financement</t>
  </si>
  <si>
    <t>Couts et budget</t>
  </si>
  <si>
    <t>Manager les Systèmes d’information</t>
  </si>
  <si>
    <t>UE 3 : Piloter une structure dans son environnement</t>
  </si>
  <si>
    <t>Relations fournisseurs - Contrats</t>
  </si>
  <si>
    <t xml:space="preserve">Stratégie  marketing                   </t>
  </si>
  <si>
    <t>Négociation</t>
  </si>
  <si>
    <t xml:space="preserve">UE 4 : Elaborer une stratégie de développement dans
                    le secteur de la santé </t>
  </si>
  <si>
    <t>Piloter la performance</t>
  </si>
  <si>
    <t xml:space="preserve"> Nouveaux enjeux en santé et stratégie</t>
  </si>
  <si>
    <t>Nouveaux Business Models (ateliers)</t>
  </si>
  <si>
    <t>Les soins primaires ; enjeux pour demain</t>
  </si>
  <si>
    <t xml:space="preserve"> Management d’équipe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</si>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</sst>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)_ ;_ * \(#,##0.00\)_ ;_ * &quot;-&quot;??_)_ ;_ @_ "/>
    <numFmt numFmtId="165" formatCode="0.0"/>
  </numFmts>
  <fonts count="1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7"/>
      <color theme="1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Calibri (Corps)"/>
    </font>
    <font>
      <b/>
      <sz val="11"/>
      <color theme="1"/>
      <name val="Calibri (Corps)"/>
    </font>
    <font>
      <sz val="13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72">
    <xf numFmtId="0" fontId="0" fillId="0" borderId="0" xfId="0"/>
    <xf numFmtId="0" fontId="0" fillId="0" borderId="1" xfId="0" applyBorder="1"/>
    <xf numFmtId="0" fontId="5" fillId="2" borderId="5" xfId="3" applyFont="1" applyFill="1" applyBorder="1" applyAlignment="1">
      <alignment vertical="center"/>
    </xf>
    <xf numFmtId="0" fontId="5" fillId="2" borderId="3" xfId="3" applyFont="1" applyFill="1" applyBorder="1" applyAlignment="1">
      <alignment vertical="center"/>
    </xf>
    <xf numFmtId="0" fontId="5" fillId="2" borderId="3" xfId="0" applyFont="1" applyFill="1" applyBorder="1" applyAlignment="1">
      <alignment horizontal="left"/>
    </xf>
    <xf numFmtId="0" fontId="6" fillId="2" borderId="0" xfId="0" applyFont="1" applyFill="1"/>
    <xf numFmtId="0" fontId="6" fillId="2" borderId="4" xfId="0" applyFont="1" applyFill="1" applyBorder="1"/>
    <xf numFmtId="0" fontId="5" fillId="2" borderId="0" xfId="3" applyFont="1" applyFill="1" applyAlignment="1">
      <alignment vertical="center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/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vertical="center"/>
    </xf>
    <xf numFmtId="0" fontId="0" fillId="2" borderId="1" xfId="0" applyFill="1" applyBorder="1"/>
    <xf numFmtId="0" fontId="0" fillId="2" borderId="0" xfId="0" applyFill="1"/>
    <xf numFmtId="0" fontId="0" fillId="2" borderId="10" xfId="0" applyFill="1" applyBorder="1"/>
    <xf numFmtId="0" fontId="6" fillId="0" borderId="2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4" fillId="0" borderId="28" xfId="0" applyFont="1" applyBorder="1"/>
    <xf numFmtId="0" fontId="0" fillId="0" borderId="28" xfId="0" applyBorder="1"/>
    <xf numFmtId="0" fontId="4" fillId="0" borderId="29" xfId="0" applyFont="1" applyBorder="1"/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9" fontId="0" fillId="0" borderId="31" xfId="0" applyNumberFormat="1" applyBorder="1" applyAlignment="1">
      <alignment horizontal="center" vertical="center"/>
    </xf>
    <xf numFmtId="9" fontId="0" fillId="0" borderId="34" xfId="0" applyNumberFormat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0" borderId="29" xfId="0" applyBorder="1"/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9" fontId="0" fillId="0" borderId="31" xfId="2" applyFont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0" borderId="30" xfId="0" applyBorder="1" applyAlignment="1">
      <alignment horizontal="center"/>
    </xf>
    <xf numFmtId="9" fontId="0" fillId="0" borderId="34" xfId="0" applyNumberFormat="1" applyBorder="1" applyAlignment="1">
      <alignment horizontal="center"/>
    </xf>
    <xf numFmtId="9" fontId="0" fillId="0" borderId="31" xfId="0" applyNumberForma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4" borderId="37" xfId="0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4" xfId="0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8" xfId="0" applyBorder="1"/>
    <xf numFmtId="0" fontId="0" fillId="0" borderId="30" xfId="0" applyBorder="1"/>
    <xf numFmtId="0" fontId="0" fillId="0" borderId="34" xfId="0" applyBorder="1"/>
    <xf numFmtId="0" fontId="0" fillId="4" borderId="35" xfId="0" applyFill="1" applyBorder="1"/>
    <xf numFmtId="0" fontId="0" fillId="4" borderId="36" xfId="0" applyFill="1" applyBorder="1"/>
    <xf numFmtId="0" fontId="0" fillId="4" borderId="37" xfId="0" applyFill="1" applyBorder="1"/>
    <xf numFmtId="0" fontId="0" fillId="0" borderId="14" xfId="0" applyBorder="1"/>
    <xf numFmtId="0" fontId="0" fillId="0" borderId="40" xfId="0" applyBorder="1"/>
    <xf numFmtId="0" fontId="0" fillId="0" borderId="32" xfId="0" applyBorder="1"/>
    <xf numFmtId="0" fontId="0" fillId="0" borderId="33" xfId="0" applyBorder="1"/>
    <xf numFmtId="0" fontId="0" fillId="0" borderId="31" xfId="0" applyBorder="1"/>
    <xf numFmtId="0" fontId="0" fillId="4" borderId="34" xfId="0" applyFill="1" applyBorder="1"/>
    <xf numFmtId="165" fontId="0" fillId="0" borderId="0" xfId="0" applyNumberFormat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15" xfId="0" applyBorder="1"/>
    <xf numFmtId="0" fontId="0" fillId="0" borderId="22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4" borderId="51" xfId="0" applyFill="1" applyBorder="1"/>
    <xf numFmtId="0" fontId="0" fillId="4" borderId="52" xfId="0" applyFill="1" applyBorder="1"/>
    <xf numFmtId="0" fontId="0" fillId="4" borderId="53" xfId="0" applyFill="1" applyBorder="1"/>
    <xf numFmtId="0" fontId="4" fillId="0" borderId="22" xfId="0" applyFont="1" applyBorder="1" applyAlignment="1">
      <alignment horizontal="center"/>
    </xf>
    <xf numFmtId="0" fontId="0" fillId="2" borderId="17" xfId="0" applyFill="1" applyBorder="1"/>
    <xf numFmtId="2" fontId="0" fillId="0" borderId="55" xfId="0" applyNumberFormat="1" applyBorder="1"/>
    <xf numFmtId="2" fontId="10" fillId="0" borderId="2" xfId="1" applyNumberFormat="1" applyFont="1" applyBorder="1" applyAlignment="1">
      <alignment horizontal="center"/>
    </xf>
    <xf numFmtId="0" fontId="4" fillId="0" borderId="2" xfId="0" applyFont="1" applyBorder="1"/>
    <xf numFmtId="0" fontId="4" fillId="0" borderId="0" xfId="0" applyFont="1"/>
    <xf numFmtId="0" fontId="0" fillId="0" borderId="3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9" fillId="0" borderId="28" xfId="0" applyFont="1" applyBorder="1" applyAlignment="1">
      <alignment horizontal="center"/>
    </xf>
    <xf numFmtId="0" fontId="0" fillId="0" borderId="0" xfId="0" applyFont="1"/>
    <xf numFmtId="0" fontId="11" fillId="0" borderId="0" xfId="0" applyFont="1"/>
    <xf numFmtId="0" fontId="0" fillId="0" borderId="0" xfId="0" applyFont="1" applyFill="1" applyBorder="1"/>
    <xf numFmtId="0" fontId="4" fillId="0" borderId="28" xfId="0" applyFont="1" applyBorder="1" applyAlignment="1">
      <alignment wrapText="1"/>
    </xf>
    <xf numFmtId="0" fontId="11" fillId="0" borderId="0" xfId="0" applyFont="1" applyAlignment="1">
      <alignment horizontal="left" vertical="center"/>
    </xf>
    <xf numFmtId="0" fontId="12" fillId="4" borderId="36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2" borderId="54" xfId="0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2" borderId="6" xfId="3" applyFont="1" applyFill="1" applyBorder="1" applyAlignment="1">
      <alignment horizontal="left" vertical="center"/>
    </xf>
    <xf numFmtId="0" fontId="5" fillId="2" borderId="3" xfId="3" applyFont="1" applyFill="1" applyBorder="1" applyAlignment="1">
      <alignment horizontal="left" vertical="center"/>
    </xf>
    <xf numFmtId="0" fontId="5" fillId="2" borderId="7" xfId="3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5" fillId="2" borderId="5" xfId="3" applyFont="1" applyFill="1" applyBorder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5" fillId="2" borderId="10" xfId="3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</cellXfs>
  <cellStyles count="4">
    <cellStyle name="Milliers" xfId="1" builtinId="3"/>
    <cellStyle name="Normal" xfId="0" builtinId="0"/>
    <cellStyle name="Normal 2" xfId="3" xr:uid="{B04CA7F9-B018-3340-9389-54CD959B57EB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1295400</xdr:colOff>
      <xdr:row>2</xdr:row>
      <xdr:rowOff>155186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FED4327-F968-2748-93A8-1CE8357DE39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5400" cy="561586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disle/Downloads/MCCC%20M2%20MAE%20FC%20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valeur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4067F-20AA-9B49-B917-887E6FD21C5A}">
  <dimension ref="A1:X44"/>
  <sheetViews>
    <sheetView tabSelected="1" zoomScale="60" zoomScaleNormal="60" workbookViewId="0">
      <selection activeCell="W15" sqref="W15"/>
    </sheetView>
  </sheetViews>
  <sheetFormatPr baseColWidth="10" defaultRowHeight="15.5"/>
  <cols>
    <col min="1" max="1" width="62.5" customWidth="1"/>
    <col min="2" max="2" width="11.5" customWidth="1"/>
    <col min="3" max="3" width="9.83203125" customWidth="1"/>
    <col min="4" max="4" width="7.5" customWidth="1"/>
    <col min="5" max="5" width="6.83203125" customWidth="1"/>
    <col min="6" max="6" width="7.83203125" customWidth="1"/>
    <col min="7" max="7" width="13" customWidth="1"/>
    <col min="8" max="9" width="8.5" customWidth="1"/>
    <col min="10" max="10" width="7" customWidth="1"/>
    <col min="11" max="12" width="8.5" customWidth="1"/>
    <col min="13" max="13" width="8.33203125" customWidth="1"/>
    <col min="14" max="14" width="8.83203125" customWidth="1"/>
    <col min="15" max="15" width="6.33203125" customWidth="1"/>
    <col min="16" max="16" width="7.33203125" customWidth="1"/>
    <col min="17" max="17" width="8.1640625" customWidth="1"/>
    <col min="18" max="18" width="6.83203125" customWidth="1"/>
    <col min="19" max="19" width="10.1640625" customWidth="1"/>
    <col min="20" max="20" width="6.83203125" customWidth="1"/>
  </cols>
  <sheetData>
    <row r="1" spans="1:20" ht="15" customHeight="1">
      <c r="E1" s="156" t="s">
        <v>0</v>
      </c>
      <c r="F1" s="156"/>
      <c r="G1" s="156"/>
      <c r="H1" s="156"/>
      <c r="I1" s="156"/>
      <c r="J1" s="156"/>
      <c r="K1" s="156"/>
      <c r="L1" s="156"/>
      <c r="M1" s="156"/>
      <c r="N1" s="156"/>
    </row>
    <row r="2" spans="1:20">
      <c r="C2" s="157" t="s">
        <v>1</v>
      </c>
      <c r="D2" s="157"/>
      <c r="E2" s="157"/>
      <c r="F2" s="157"/>
      <c r="M2" t="s">
        <v>2</v>
      </c>
      <c r="P2" t="s">
        <v>61</v>
      </c>
    </row>
    <row r="3" spans="1:20" ht="16" thickBot="1">
      <c r="H3" s="1"/>
      <c r="K3" s="1"/>
      <c r="Q3" s="1"/>
      <c r="R3" s="1"/>
      <c r="S3" s="1"/>
      <c r="T3" s="1"/>
    </row>
    <row r="4" spans="1:20">
      <c r="A4" s="158" t="s">
        <v>42</v>
      </c>
      <c r="B4" s="159"/>
      <c r="C4" s="159"/>
      <c r="D4" s="159"/>
      <c r="E4" s="159"/>
      <c r="F4" s="159"/>
      <c r="G4" s="160"/>
      <c r="H4" s="2" t="s">
        <v>3</v>
      </c>
      <c r="I4" s="3"/>
      <c r="J4" s="4"/>
      <c r="K4" s="5"/>
      <c r="L4" s="6"/>
      <c r="M4" s="161" t="s">
        <v>4</v>
      </c>
      <c r="N4" s="162"/>
      <c r="O4" s="162"/>
      <c r="P4" s="162"/>
      <c r="Q4" s="162"/>
      <c r="R4" s="162"/>
      <c r="S4" s="162"/>
      <c r="T4" s="163"/>
    </row>
    <row r="5" spans="1:20">
      <c r="A5" s="164" t="s">
        <v>41</v>
      </c>
      <c r="B5" s="157"/>
      <c r="C5" s="157"/>
      <c r="D5" s="157"/>
      <c r="E5" s="157"/>
      <c r="F5" s="157"/>
      <c r="G5" s="165"/>
      <c r="H5" s="2" t="s">
        <v>5</v>
      </c>
      <c r="I5" s="7"/>
      <c r="J5" s="8"/>
      <c r="K5" s="5"/>
      <c r="L5" s="5"/>
      <c r="M5" s="166" t="s">
        <v>6</v>
      </c>
      <c r="N5" s="167"/>
      <c r="O5" s="167"/>
      <c r="P5" s="167"/>
      <c r="Q5" s="167"/>
      <c r="R5" s="167"/>
      <c r="S5" s="167"/>
      <c r="T5" s="168"/>
    </row>
    <row r="6" spans="1:20">
      <c r="A6" s="164" t="s">
        <v>7</v>
      </c>
      <c r="B6" s="157"/>
      <c r="C6" s="157"/>
      <c r="D6" s="157"/>
      <c r="E6" s="157"/>
      <c r="F6" s="157"/>
      <c r="G6" s="165"/>
      <c r="H6" s="2" t="s">
        <v>8</v>
      </c>
      <c r="I6" s="7"/>
      <c r="J6" s="8"/>
      <c r="K6" s="5"/>
      <c r="L6" s="5"/>
      <c r="M6" s="166" t="s">
        <v>9</v>
      </c>
      <c r="N6" s="167"/>
      <c r="O6" s="167"/>
      <c r="P6" s="167"/>
      <c r="Q6" s="167"/>
      <c r="R6" s="167"/>
      <c r="S6" s="167"/>
      <c r="T6" s="168"/>
    </row>
    <row r="7" spans="1:20">
      <c r="A7" s="164" t="s">
        <v>40</v>
      </c>
      <c r="B7" s="157"/>
      <c r="C7" s="157"/>
      <c r="D7" s="157"/>
      <c r="E7" s="157"/>
      <c r="F7" s="157"/>
      <c r="G7" s="165"/>
      <c r="H7" s="2" t="s">
        <v>10</v>
      </c>
      <c r="I7" s="7"/>
      <c r="J7" s="8"/>
      <c r="K7" s="5"/>
      <c r="L7" s="5"/>
      <c r="M7" s="169" t="s">
        <v>11</v>
      </c>
      <c r="N7" s="170"/>
      <c r="O7" s="170"/>
      <c r="P7" s="170"/>
      <c r="Q7" s="170"/>
      <c r="R7" s="170"/>
      <c r="S7" s="170"/>
      <c r="T7" s="171"/>
    </row>
    <row r="8" spans="1:20" ht="16" thickBot="1">
      <c r="A8" s="164" t="s">
        <v>43</v>
      </c>
      <c r="B8" s="157"/>
      <c r="C8" s="157"/>
      <c r="D8" s="157"/>
      <c r="E8" s="157"/>
      <c r="F8" s="157"/>
      <c r="G8" s="165"/>
      <c r="H8" s="9"/>
      <c r="I8" s="9"/>
      <c r="J8" s="9"/>
      <c r="K8" s="5"/>
      <c r="L8" s="5"/>
      <c r="M8" s="10"/>
      <c r="N8" s="11"/>
      <c r="O8" s="11"/>
      <c r="P8" s="11"/>
      <c r="Q8" s="12"/>
      <c r="R8" s="13"/>
      <c r="S8" s="13"/>
      <c r="T8" s="14"/>
    </row>
    <row r="9" spans="1:20" ht="15" customHeight="1">
      <c r="A9" s="127" t="s">
        <v>12</v>
      </c>
      <c r="B9" s="127" t="s">
        <v>13</v>
      </c>
      <c r="C9" s="127" t="s">
        <v>14</v>
      </c>
      <c r="D9" s="127" t="s">
        <v>15</v>
      </c>
      <c r="E9" s="155" t="s">
        <v>16</v>
      </c>
      <c r="F9" s="127" t="s">
        <v>17</v>
      </c>
      <c r="G9" s="130" t="s">
        <v>18</v>
      </c>
      <c r="H9" s="131"/>
      <c r="I9" s="131"/>
      <c r="J9" s="131"/>
      <c r="K9" s="131"/>
      <c r="L9" s="131"/>
      <c r="M9" s="131"/>
      <c r="N9" s="131"/>
      <c r="O9" s="131"/>
      <c r="P9" s="132"/>
      <c r="Q9" s="136" t="s">
        <v>19</v>
      </c>
      <c r="R9" s="137"/>
      <c r="S9" s="137"/>
      <c r="T9" s="138"/>
    </row>
    <row r="10" spans="1:20" ht="16" thickBot="1">
      <c r="A10" s="128"/>
      <c r="B10" s="153"/>
      <c r="C10" s="128"/>
      <c r="D10" s="128"/>
      <c r="E10" s="128"/>
      <c r="F10" s="128"/>
      <c r="G10" s="133"/>
      <c r="H10" s="134"/>
      <c r="I10" s="134"/>
      <c r="J10" s="134"/>
      <c r="K10" s="134"/>
      <c r="L10" s="134"/>
      <c r="M10" s="134"/>
      <c r="N10" s="134"/>
      <c r="O10" s="134"/>
      <c r="P10" s="135"/>
      <c r="Q10" s="139"/>
      <c r="R10" s="140"/>
      <c r="S10" s="140"/>
      <c r="T10" s="141"/>
    </row>
    <row r="11" spans="1:20" ht="16" thickBot="1">
      <c r="A11" s="128"/>
      <c r="B11" s="153"/>
      <c r="C11" s="128"/>
      <c r="D11" s="128"/>
      <c r="E11" s="128"/>
      <c r="F11" s="128"/>
      <c r="G11" s="142" t="s">
        <v>20</v>
      </c>
      <c r="H11" s="143"/>
      <c r="I11" s="143"/>
      <c r="J11" s="143"/>
      <c r="K11" s="144"/>
      <c r="L11" s="142" t="s">
        <v>21</v>
      </c>
      <c r="M11" s="143"/>
      <c r="N11" s="143"/>
      <c r="O11" s="143"/>
      <c r="P11" s="144"/>
      <c r="Q11" s="145" t="s">
        <v>22</v>
      </c>
      <c r="R11" s="147" t="s">
        <v>23</v>
      </c>
      <c r="S11" s="149" t="s">
        <v>24</v>
      </c>
      <c r="T11" s="151" t="s">
        <v>25</v>
      </c>
    </row>
    <row r="12" spans="1:20" ht="36.5" thickBot="1">
      <c r="A12" s="129"/>
      <c r="B12" s="154"/>
      <c r="C12" s="129"/>
      <c r="D12" s="129"/>
      <c r="E12" s="129"/>
      <c r="F12" s="129"/>
      <c r="G12" s="15" t="s">
        <v>26</v>
      </c>
      <c r="H12" s="16" t="s">
        <v>27</v>
      </c>
      <c r="I12" s="17" t="s">
        <v>28</v>
      </c>
      <c r="J12" s="18" t="s">
        <v>29</v>
      </c>
      <c r="K12" s="19" t="s">
        <v>30</v>
      </c>
      <c r="L12" s="17" t="s">
        <v>31</v>
      </c>
      <c r="M12" s="16" t="s">
        <v>32</v>
      </c>
      <c r="N12" s="17" t="s">
        <v>33</v>
      </c>
      <c r="O12" s="20" t="s">
        <v>29</v>
      </c>
      <c r="P12" s="21" t="s">
        <v>34</v>
      </c>
      <c r="Q12" s="146"/>
      <c r="R12" s="148"/>
      <c r="S12" s="150"/>
      <c r="T12" s="152"/>
    </row>
    <row r="13" spans="1:20" ht="16" thickBot="1">
      <c r="A13" s="119" t="s">
        <v>35</v>
      </c>
      <c r="B13" s="120"/>
      <c r="C13" s="120"/>
      <c r="D13" s="121"/>
      <c r="E13" s="121"/>
      <c r="F13" s="121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2"/>
    </row>
    <row r="14" spans="1:20">
      <c r="A14" s="22" t="s">
        <v>44</v>
      </c>
      <c r="B14" s="23"/>
      <c r="C14" s="24"/>
      <c r="D14" s="25"/>
      <c r="E14" s="26">
        <v>3</v>
      </c>
      <c r="F14" s="27">
        <v>1</v>
      </c>
      <c r="G14" s="28"/>
      <c r="H14" s="29"/>
      <c r="I14" s="38" t="s">
        <v>36</v>
      </c>
      <c r="J14" s="39"/>
      <c r="K14" s="40">
        <v>1</v>
      </c>
      <c r="L14" s="30"/>
      <c r="M14" s="29"/>
      <c r="N14" s="38" t="s">
        <v>36</v>
      </c>
      <c r="O14" s="39"/>
      <c r="P14" s="41">
        <v>1</v>
      </c>
      <c r="Q14" s="32"/>
      <c r="R14" s="33"/>
      <c r="S14" s="33">
        <v>17.5</v>
      </c>
      <c r="T14" s="34"/>
    </row>
    <row r="15" spans="1:20">
      <c r="A15" s="112" t="s">
        <v>45</v>
      </c>
      <c r="B15" s="23"/>
      <c r="C15" s="24"/>
      <c r="D15" s="35"/>
      <c r="E15" s="36"/>
      <c r="F15" s="37"/>
      <c r="G15" s="28"/>
      <c r="H15" s="29"/>
      <c r="I15" s="38"/>
      <c r="J15" s="39"/>
      <c r="K15" s="40"/>
      <c r="L15" s="30"/>
      <c r="M15" s="29"/>
      <c r="N15" s="38"/>
      <c r="O15" s="39"/>
      <c r="P15" s="41">
        <v>1</v>
      </c>
      <c r="Q15" s="32"/>
      <c r="R15" s="33"/>
      <c r="S15" s="42">
        <v>7</v>
      </c>
      <c r="T15" s="34"/>
    </row>
    <row r="16" spans="1:20">
      <c r="A16" s="112" t="s">
        <v>46</v>
      </c>
      <c r="B16" s="23"/>
      <c r="C16" s="43"/>
      <c r="D16" s="44"/>
      <c r="E16" s="45"/>
      <c r="F16" s="37"/>
      <c r="G16" s="46"/>
      <c r="H16" s="40"/>
      <c r="I16" s="38"/>
      <c r="J16" s="39"/>
      <c r="K16" s="40"/>
      <c r="L16" s="30"/>
      <c r="M16" s="29"/>
      <c r="N16" s="38"/>
      <c r="O16" s="39"/>
      <c r="P16" s="41"/>
      <c r="Q16" s="47"/>
      <c r="R16" s="42"/>
      <c r="S16" s="42">
        <v>3.5</v>
      </c>
      <c r="T16" s="48"/>
    </row>
    <row r="17" spans="1:20">
      <c r="A17" s="112" t="s">
        <v>60</v>
      </c>
      <c r="B17" s="23"/>
      <c r="C17" s="43"/>
      <c r="D17" s="44"/>
      <c r="E17" s="45"/>
      <c r="F17" s="37"/>
      <c r="G17" s="58"/>
      <c r="H17" s="59"/>
      <c r="I17" s="38"/>
      <c r="J17" s="39"/>
      <c r="K17" s="40"/>
      <c r="L17" s="38"/>
      <c r="M17" s="49"/>
      <c r="N17" s="38"/>
      <c r="O17" s="39"/>
      <c r="P17" s="41"/>
      <c r="Q17" s="47"/>
      <c r="R17" s="42"/>
      <c r="S17" s="42">
        <v>7</v>
      </c>
      <c r="T17" s="48"/>
    </row>
    <row r="18" spans="1:20">
      <c r="A18" s="22" t="s">
        <v>47</v>
      </c>
      <c r="B18" s="23"/>
      <c r="C18" s="50"/>
      <c r="D18" s="44"/>
      <c r="E18" s="45">
        <v>3</v>
      </c>
      <c r="F18" s="37">
        <v>1</v>
      </c>
      <c r="G18" s="46"/>
      <c r="H18" s="41"/>
      <c r="I18" s="38" t="s">
        <v>36</v>
      </c>
      <c r="J18" s="39"/>
      <c r="K18" s="40">
        <v>1</v>
      </c>
      <c r="L18" s="38"/>
      <c r="M18" s="51"/>
      <c r="N18" s="52" t="s">
        <v>36</v>
      </c>
      <c r="O18" s="53"/>
      <c r="P18" s="54">
        <v>1</v>
      </c>
      <c r="Q18" s="55"/>
      <c r="R18" s="56"/>
      <c r="S18" s="117">
        <v>28</v>
      </c>
      <c r="T18" s="57"/>
    </row>
    <row r="19" spans="1:20">
      <c r="A19" s="114" t="s">
        <v>48</v>
      </c>
      <c r="B19" s="23"/>
      <c r="C19" s="50"/>
      <c r="D19" s="44"/>
      <c r="E19" s="45"/>
      <c r="F19" s="37"/>
      <c r="G19" s="58"/>
      <c r="H19" s="59"/>
      <c r="I19" s="38"/>
      <c r="J19" s="39"/>
      <c r="K19" s="40"/>
      <c r="L19" s="52"/>
      <c r="M19" s="51"/>
      <c r="N19" s="52"/>
      <c r="O19" s="53"/>
      <c r="P19" s="54"/>
      <c r="Q19" s="55"/>
      <c r="R19" s="56"/>
      <c r="S19" s="42">
        <v>14</v>
      </c>
      <c r="T19" s="57"/>
    </row>
    <row r="20" spans="1:20" ht="17">
      <c r="A20" s="113" t="s">
        <v>49</v>
      </c>
      <c r="B20" s="23"/>
      <c r="C20" s="24"/>
      <c r="D20" s="35"/>
      <c r="E20" s="36"/>
      <c r="F20" s="61"/>
      <c r="G20" s="28"/>
      <c r="H20" s="29"/>
      <c r="I20" s="38"/>
      <c r="J20" s="39"/>
      <c r="K20" s="40"/>
      <c r="L20" s="30"/>
      <c r="M20" s="29"/>
      <c r="N20" s="30"/>
      <c r="O20" s="31"/>
      <c r="P20" s="29"/>
      <c r="Q20" s="32"/>
      <c r="R20" s="33"/>
      <c r="S20" s="33">
        <v>7</v>
      </c>
      <c r="T20" s="34"/>
    </row>
    <row r="21" spans="1:20">
      <c r="A21" t="s">
        <v>50</v>
      </c>
      <c r="B21" s="23"/>
      <c r="C21" s="43"/>
      <c r="D21" s="44"/>
      <c r="E21" s="45"/>
      <c r="F21" s="37"/>
      <c r="G21" s="46"/>
      <c r="H21" s="60"/>
      <c r="I21" s="38" t="s">
        <v>36</v>
      </c>
      <c r="J21" s="39"/>
      <c r="K21" s="40">
        <v>1</v>
      </c>
      <c r="L21" s="38"/>
      <c r="M21" s="49"/>
      <c r="N21" s="46" t="s">
        <v>36</v>
      </c>
      <c r="O21" s="39"/>
      <c r="P21" s="41">
        <v>1</v>
      </c>
      <c r="Q21" s="47"/>
      <c r="R21" s="42"/>
      <c r="S21" s="42">
        <v>7</v>
      </c>
      <c r="T21" s="62"/>
    </row>
    <row r="22" spans="1:20">
      <c r="A22" s="22" t="s">
        <v>51</v>
      </c>
      <c r="B22" s="23"/>
      <c r="C22" s="43"/>
      <c r="D22" s="44"/>
      <c r="E22" s="45">
        <v>3</v>
      </c>
      <c r="F22" s="37">
        <v>1</v>
      </c>
      <c r="G22" s="46"/>
      <c r="H22" s="41"/>
      <c r="I22" s="38"/>
      <c r="J22" s="39"/>
      <c r="K22" s="40"/>
      <c r="L22" s="38"/>
      <c r="M22" s="49"/>
      <c r="N22" s="46"/>
      <c r="O22" s="39"/>
      <c r="P22" s="41"/>
      <c r="Q22" s="47"/>
      <c r="R22" s="42"/>
      <c r="S22" s="66">
        <f>S23+S24+S25</f>
        <v>21</v>
      </c>
      <c r="T22" s="62"/>
    </row>
    <row r="23" spans="1:20">
      <c r="A23" s="64" t="s">
        <v>52</v>
      </c>
      <c r="B23" s="23"/>
      <c r="C23" s="43"/>
      <c r="D23" s="44"/>
      <c r="E23" s="45"/>
      <c r="F23" s="37"/>
      <c r="G23" s="46"/>
      <c r="H23" s="40"/>
      <c r="I23" s="38"/>
      <c r="J23" s="39"/>
      <c r="K23" s="40"/>
      <c r="L23" s="38"/>
      <c r="M23" s="49"/>
      <c r="N23" s="46"/>
      <c r="O23" s="39"/>
      <c r="P23" s="41"/>
      <c r="Q23" s="47"/>
      <c r="R23" s="42"/>
      <c r="S23" s="42">
        <v>7</v>
      </c>
      <c r="T23" s="62"/>
    </row>
    <row r="24" spans="1:20">
      <c r="A24" t="s">
        <v>53</v>
      </c>
      <c r="B24" s="23"/>
      <c r="C24" s="43"/>
      <c r="D24" s="44"/>
      <c r="E24" s="45"/>
      <c r="F24" s="37"/>
      <c r="G24" s="46"/>
      <c r="H24" s="40"/>
      <c r="I24" s="38"/>
      <c r="J24" s="39"/>
      <c r="K24" s="40"/>
      <c r="L24" s="38"/>
      <c r="M24" s="49"/>
      <c r="N24" s="38"/>
      <c r="O24" s="39"/>
      <c r="P24" s="40"/>
      <c r="Q24" s="47"/>
      <c r="R24" s="42"/>
      <c r="S24" s="42">
        <v>7</v>
      </c>
      <c r="T24" s="62"/>
    </row>
    <row r="25" spans="1:20" ht="17">
      <c r="A25" s="113" t="s">
        <v>54</v>
      </c>
      <c r="B25" s="23"/>
      <c r="C25" s="43"/>
      <c r="D25" s="35"/>
      <c r="E25" s="36"/>
      <c r="F25" s="61"/>
      <c r="G25" s="58"/>
      <c r="H25" s="59"/>
      <c r="I25" s="38"/>
      <c r="J25" s="39"/>
      <c r="K25" s="65"/>
      <c r="L25" s="38"/>
      <c r="M25" s="49"/>
      <c r="N25" s="38"/>
      <c r="O25" s="39"/>
      <c r="P25" s="40"/>
      <c r="Q25" s="47"/>
      <c r="R25" s="42"/>
      <c r="S25" s="63">
        <v>7</v>
      </c>
      <c r="T25" s="62"/>
    </row>
    <row r="26" spans="1:20" ht="29">
      <c r="A26" s="115" t="s">
        <v>55</v>
      </c>
      <c r="B26" s="67"/>
      <c r="C26" s="68"/>
      <c r="D26" s="44"/>
      <c r="E26" s="45">
        <v>3</v>
      </c>
      <c r="F26" s="37">
        <f>E26</f>
        <v>3</v>
      </c>
      <c r="G26" s="46"/>
      <c r="H26" s="41"/>
      <c r="I26" s="38" t="s">
        <v>36</v>
      </c>
      <c r="J26" s="39"/>
      <c r="K26" s="40">
        <v>1</v>
      </c>
      <c r="L26" s="38"/>
      <c r="M26" s="49"/>
      <c r="N26" s="38" t="s">
        <v>36</v>
      </c>
      <c r="O26" s="39"/>
      <c r="P26" s="41">
        <v>1</v>
      </c>
      <c r="Q26" s="47"/>
      <c r="R26" s="42"/>
      <c r="S26" s="118">
        <v>21</v>
      </c>
      <c r="T26" s="62"/>
    </row>
    <row r="27" spans="1:20" ht="17">
      <c r="A27" s="113" t="s">
        <v>56</v>
      </c>
      <c r="B27" s="69"/>
      <c r="C27" s="70"/>
      <c r="D27" s="44"/>
      <c r="E27" s="45"/>
      <c r="F27" s="37"/>
      <c r="G27" s="58"/>
      <c r="H27" s="59"/>
      <c r="I27" s="38"/>
      <c r="J27" s="39"/>
      <c r="K27" s="40"/>
      <c r="L27" s="52"/>
      <c r="M27" s="51"/>
      <c r="N27" s="52"/>
      <c r="O27" s="53"/>
      <c r="P27" s="54"/>
      <c r="Q27" s="47"/>
      <c r="R27" s="42"/>
      <c r="S27" s="42">
        <v>7</v>
      </c>
      <c r="T27" s="62"/>
    </row>
    <row r="28" spans="1:20" ht="17">
      <c r="A28" s="116" t="s">
        <v>57</v>
      </c>
      <c r="B28" s="23"/>
      <c r="C28" s="23"/>
      <c r="D28" s="73"/>
      <c r="E28" s="67"/>
      <c r="F28" s="111"/>
      <c r="H28" s="59"/>
      <c r="I28" s="38"/>
      <c r="J28" s="39"/>
      <c r="K28" s="40"/>
      <c r="L28" s="30"/>
      <c r="M28" s="29"/>
      <c r="N28" s="38"/>
      <c r="O28" s="39"/>
      <c r="P28" s="41"/>
      <c r="Q28" s="47"/>
      <c r="R28" s="42"/>
      <c r="S28" s="42">
        <v>3.5</v>
      </c>
      <c r="T28" s="62"/>
    </row>
    <row r="29" spans="1:20" ht="17">
      <c r="A29" s="116" t="s">
        <v>58</v>
      </c>
      <c r="B29" s="23"/>
      <c r="C29" s="23"/>
      <c r="D29" s="73"/>
      <c r="E29" s="67"/>
      <c r="F29" s="111"/>
      <c r="I29" s="38"/>
      <c r="J29" s="39"/>
      <c r="K29" s="40"/>
      <c r="L29" s="30"/>
      <c r="M29" s="29"/>
      <c r="N29" s="38"/>
      <c r="O29" s="39"/>
      <c r="P29" s="41"/>
      <c r="Q29" s="47"/>
      <c r="R29" s="42"/>
      <c r="S29" s="42">
        <v>7</v>
      </c>
      <c r="T29" s="62"/>
    </row>
    <row r="30" spans="1:20">
      <c r="A30" s="64" t="s">
        <v>59</v>
      </c>
      <c r="B30" s="23"/>
      <c r="C30" s="43"/>
      <c r="D30" s="44"/>
      <c r="E30" s="45"/>
      <c r="F30" s="37"/>
      <c r="G30" s="58"/>
      <c r="H30" s="59"/>
      <c r="I30" s="38"/>
      <c r="J30" s="39"/>
      <c r="K30" s="40"/>
      <c r="L30" s="38"/>
      <c r="M30" s="49"/>
      <c r="N30" s="46"/>
      <c r="O30" s="39"/>
      <c r="P30" s="41"/>
      <c r="Q30" s="47"/>
      <c r="R30" s="42"/>
      <c r="S30" s="63">
        <v>3.5</v>
      </c>
      <c r="T30" s="62"/>
    </row>
    <row r="31" spans="1:20">
      <c r="A31" s="64"/>
      <c r="B31" s="23"/>
      <c r="C31" s="43"/>
      <c r="D31" s="71"/>
      <c r="E31" s="45"/>
      <c r="F31" s="37"/>
      <c r="G31" s="72"/>
      <c r="H31" s="73"/>
      <c r="I31" s="38"/>
      <c r="J31" s="39"/>
      <c r="K31" s="40"/>
      <c r="L31" s="30"/>
      <c r="M31" s="29"/>
      <c r="N31" s="38"/>
      <c r="O31" s="39"/>
      <c r="P31" s="41"/>
      <c r="Q31" s="74"/>
      <c r="R31" s="75"/>
      <c r="S31" s="42"/>
      <c r="T31" s="76"/>
    </row>
    <row r="32" spans="1:20">
      <c r="A32" s="23"/>
      <c r="B32" s="23"/>
      <c r="C32" s="43"/>
      <c r="D32" s="71"/>
      <c r="E32" s="45"/>
      <c r="F32" s="37"/>
      <c r="G32" s="58"/>
      <c r="I32" s="52"/>
      <c r="J32" s="53"/>
      <c r="K32" s="60"/>
      <c r="L32" s="52"/>
      <c r="M32" s="51"/>
      <c r="N32" s="52"/>
      <c r="O32" s="53"/>
      <c r="P32" s="54"/>
      <c r="Q32" s="74"/>
      <c r="R32" s="75"/>
      <c r="S32" s="42"/>
      <c r="T32" s="76"/>
    </row>
    <row r="33" spans="1:24">
      <c r="A33" s="23"/>
      <c r="B33" s="23"/>
      <c r="C33" s="43"/>
      <c r="D33" s="71"/>
      <c r="E33" s="77"/>
      <c r="F33" s="78"/>
      <c r="G33" s="72"/>
      <c r="H33" s="73"/>
      <c r="I33" s="79"/>
      <c r="J33" s="80"/>
      <c r="K33" s="73"/>
      <c r="L33" s="79"/>
      <c r="M33" s="81"/>
      <c r="N33" s="79"/>
      <c r="O33" s="80"/>
      <c r="P33" s="73"/>
      <c r="Q33" s="74"/>
      <c r="R33" s="75"/>
      <c r="S33" s="42"/>
      <c r="T33" s="82"/>
    </row>
    <row r="34" spans="1:24">
      <c r="A34" s="23"/>
      <c r="B34" s="23"/>
      <c r="C34" s="43"/>
      <c r="D34" s="71"/>
      <c r="E34" s="77"/>
      <c r="F34" s="73"/>
      <c r="G34" s="72"/>
      <c r="H34" s="73"/>
      <c r="I34" s="79"/>
      <c r="J34" s="80"/>
      <c r="K34" s="73"/>
      <c r="L34" s="79"/>
      <c r="M34" s="81"/>
      <c r="N34" s="79"/>
      <c r="O34" s="80"/>
      <c r="P34" s="73"/>
      <c r="Q34" s="74"/>
      <c r="R34" s="75"/>
      <c r="S34" s="75"/>
      <c r="T34" s="76"/>
      <c r="X34" s="83"/>
    </row>
    <row r="35" spans="1:24">
      <c r="A35" s="23"/>
      <c r="B35" s="23"/>
      <c r="C35" s="43"/>
      <c r="D35" s="71"/>
      <c r="E35" s="77"/>
      <c r="F35" s="73"/>
      <c r="G35" s="72"/>
      <c r="H35" s="73"/>
      <c r="I35" s="79"/>
      <c r="J35" s="80"/>
      <c r="K35" s="73"/>
      <c r="L35" s="79"/>
      <c r="M35" s="81"/>
      <c r="N35" s="72"/>
      <c r="O35" s="72"/>
      <c r="P35" s="81"/>
      <c r="Q35" s="74"/>
      <c r="R35" s="75"/>
      <c r="S35" s="75"/>
      <c r="T35" s="76"/>
    </row>
    <row r="36" spans="1:24" ht="16" thickBot="1">
      <c r="A36" s="84"/>
      <c r="B36" s="85"/>
      <c r="C36" s="86"/>
      <c r="D36" s="87"/>
      <c r="E36" s="88"/>
      <c r="F36" s="89"/>
      <c r="G36" s="90"/>
      <c r="H36" s="91"/>
      <c r="I36" s="92"/>
      <c r="J36" s="93"/>
      <c r="K36" s="94"/>
      <c r="L36" s="92"/>
      <c r="M36" s="91"/>
      <c r="N36" s="95"/>
      <c r="O36" s="93"/>
      <c r="P36" s="91"/>
      <c r="Q36" s="96"/>
      <c r="R36" s="97"/>
      <c r="S36" s="97"/>
      <c r="T36" s="98"/>
      <c r="U36" s="71"/>
    </row>
    <row r="37" spans="1:24" ht="16" thickBot="1">
      <c r="A37" s="123" t="s">
        <v>37</v>
      </c>
      <c r="B37" s="123"/>
      <c r="C37" s="123"/>
      <c r="D37" s="124"/>
      <c r="E37" s="99">
        <v>12</v>
      </c>
      <c r="F37" s="100"/>
      <c r="G37" s="125"/>
      <c r="H37" s="125"/>
      <c r="I37" s="125"/>
      <c r="J37" s="125"/>
      <c r="K37" s="125"/>
      <c r="L37" s="125" t="s">
        <v>38</v>
      </c>
      <c r="M37" s="125"/>
      <c r="N37" s="125"/>
      <c r="O37" s="125"/>
      <c r="P37" s="126"/>
      <c r="Q37" s="101"/>
      <c r="R37" s="101"/>
      <c r="S37" s="102">
        <f>S14+S18+S22+S26</f>
        <v>87.5</v>
      </c>
      <c r="T37" s="101"/>
      <c r="V37" s="83"/>
    </row>
    <row r="38" spans="1:24">
      <c r="A38" s="103" t="s">
        <v>39</v>
      </c>
      <c r="B38" s="104"/>
      <c r="K38" s="105"/>
      <c r="S38" s="105"/>
      <c r="T38" s="106"/>
    </row>
    <row r="39" spans="1:24">
      <c r="A39" s="71"/>
      <c r="T39" s="107"/>
    </row>
    <row r="40" spans="1:24">
      <c r="A40" s="71"/>
      <c r="S40" s="83"/>
      <c r="T40" s="107"/>
    </row>
    <row r="41" spans="1:24">
      <c r="A41" s="71"/>
      <c r="T41" s="107"/>
    </row>
    <row r="42" spans="1:24">
      <c r="A42" s="71"/>
      <c r="T42" s="107"/>
    </row>
    <row r="43" spans="1:24">
      <c r="A43" s="71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9"/>
    </row>
    <row r="44" spans="1:24">
      <c r="A44" s="110"/>
    </row>
  </sheetData>
  <mergeCells count="29">
    <mergeCell ref="D9:D12"/>
    <mergeCell ref="E9:E12"/>
    <mergeCell ref="E1:N1"/>
    <mergeCell ref="C2:F2"/>
    <mergeCell ref="A4:G4"/>
    <mergeCell ref="M4:T4"/>
    <mergeCell ref="A5:G5"/>
    <mergeCell ref="M5:T5"/>
    <mergeCell ref="A6:G6"/>
    <mergeCell ref="M6:T6"/>
    <mergeCell ref="A7:G7"/>
    <mergeCell ref="M7:T7"/>
    <mergeCell ref="A8:G8"/>
    <mergeCell ref="A13:T13"/>
    <mergeCell ref="A37:D37"/>
    <mergeCell ref="G37:K37"/>
    <mergeCell ref="L37:P37"/>
    <mergeCell ref="F9:F12"/>
    <mergeCell ref="G9:P10"/>
    <mergeCell ref="Q9:T10"/>
    <mergeCell ref="G11:K11"/>
    <mergeCell ref="L11:P11"/>
    <mergeCell ref="Q11:Q12"/>
    <mergeCell ref="R11:R12"/>
    <mergeCell ref="S11:S12"/>
    <mergeCell ref="T11:T12"/>
    <mergeCell ref="A9:A12"/>
    <mergeCell ref="B9:B12"/>
    <mergeCell ref="C9:C12"/>
  </mergeCells>
  <dataValidations count="3">
    <dataValidation type="list" allowBlank="1" showInputMessage="1" showErrorMessage="1" sqref="M7" xr:uid="{E3068F9E-533F-D143-B603-C0E866AD8028}">
      <formula1>"Modalité Formation,Présentiel,Convention,EAD,Convention/EAD,Alternance/Contrat Professionnel,Alternance/Apprentissage"</formula1>
    </dataValidation>
    <dataValidation type="list" allowBlank="1" showInputMessage="1" showErrorMessage="1" sqref="M6" xr:uid="{0AD23874-3907-7043-94F4-79C126B9ECCD}">
      <formula1>"Régime Formation,Formation Initiale,Formation Continue,Formation Initiale/Formation Continue"</formula1>
    </dataValidation>
    <dataValidation type="list" allowBlank="1" showInputMessage="1" showErrorMessage="1" sqref="G30:G36 G14:G27" xr:uid="{3B91CA08-7F74-2841-AF83-B17ABF1C4D20}">
      <formula1>Nature_des_épreuves_CC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SANDRINE FINE FALCY</cp:lastModifiedBy>
  <dcterms:created xsi:type="dcterms:W3CDTF">2024-02-23T10:36:53Z</dcterms:created>
  <dcterms:modified xsi:type="dcterms:W3CDTF">2025-06-06T16:03:42Z</dcterms:modified>
</cp:coreProperties>
</file>